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37E44F9A-09B3-4E2F-A6D9-DAC548144154}" xr6:coauthVersionLast="47" xr6:coauthVersionMax="47" xr10:uidLastSave="{00000000-0000-0000-0000-000000000000}"/>
  <bookViews>
    <workbookView xWindow="30" yWindow="930" windowWidth="28770" windowHeight="15270" activeTab="3" xr2:uid="{2D0A85AA-F816-43B2-8E6F-1705FA1A1B8B}"/>
  </bookViews>
  <sheets>
    <sheet name="Pokyny pro vyplnění" sheetId="11" r:id="rId1"/>
    <sheet name="1.lokální opravy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'1.lokální opravy'!$H$40</definedName>
    <definedName name="CenaCelkem">'1.lokální opravy'!$G$29</definedName>
    <definedName name="CenaCelkemBezDPH">'1.lokální opravy'!$G$28</definedName>
    <definedName name="CenaCelkemVypocet" localSheetId="1">'1.lokální opravy'!$I$40</definedName>
    <definedName name="cisloobjektu">'1.lokální opravy'!$C$3</definedName>
    <definedName name="CisloRozpoctu">'[1]Krycí list'!$C$2</definedName>
    <definedName name="CisloStavby" localSheetId="1">'1.lokální opravy'!$C$2</definedName>
    <definedName name="cislostavby">'[1]Krycí list'!$A$7</definedName>
    <definedName name="CisloStavebnihoRozpoctu">'1.lokální opravy'!$D$4</definedName>
    <definedName name="dadresa">'1.lokální opravy'!$D$12:$G$12</definedName>
    <definedName name="DIČ" localSheetId="1">'1.lokální opravy'!$I$12</definedName>
    <definedName name="dmisto">'1.lokální opravy'!$D$13:$G$13</definedName>
    <definedName name="DPHSni">'1.lokální opravy'!$G$24</definedName>
    <definedName name="DPHZakl">'1.lokální opravy'!$G$26</definedName>
    <definedName name="dpsc" localSheetId="1">'1.lokální opravy'!$C$13</definedName>
    <definedName name="IČO" localSheetId="1">'1.lokální opravy'!$I$11</definedName>
    <definedName name="Mena">'1.lokální opravy'!$J$29</definedName>
    <definedName name="MistoStavby">'1.lokální opravy'!$D$4</definedName>
    <definedName name="nazevobjektu">'1.lokální opravy'!$D$3</definedName>
    <definedName name="NazevRozpoctu">'[1]Krycí list'!$D$2</definedName>
    <definedName name="NazevStavby" localSheetId="1">'1.lokální opravy'!$D$2</definedName>
    <definedName name="nazevstavby">'[1]Krycí list'!$C$7</definedName>
    <definedName name="NazevStavebnihoRozpoctu">'1.lokální opravy'!$E$4</definedName>
    <definedName name="oadresa">'1.lokální opravy'!$D$6</definedName>
    <definedName name="Objednatel" localSheetId="1">'1.lokální opravy'!$D$5</definedName>
    <definedName name="Objekt" localSheetId="1">'1.lokální opravy'!$B$38</definedName>
    <definedName name="_xlnm.Print_Area" localSheetId="1">'1.lokální opravy'!$A$1:$J$51</definedName>
    <definedName name="_xlnm.Print_Area" localSheetId="3">'Rozpočet Pol'!$A$1:$U$23</definedName>
    <definedName name="odic" localSheetId="1">'1.lokální opravy'!$I$6</definedName>
    <definedName name="oico" localSheetId="1">'1.lokální opravy'!$I$5</definedName>
    <definedName name="omisto" localSheetId="1">'1.lokální opravy'!$D$7</definedName>
    <definedName name="onazev" localSheetId="1">'1.lokální opravy'!$D$6</definedName>
    <definedName name="opsc" localSheetId="1">'1.lokální opravy'!$C$7</definedName>
    <definedName name="padresa">'1.lokální opravy'!$D$9</definedName>
    <definedName name="pdic">'1.lokální opravy'!$I$9</definedName>
    <definedName name="pico">'1.lokální opravy'!$I$8</definedName>
    <definedName name="pmisto">'1.lokální opravy'!$D$10</definedName>
    <definedName name="PocetMJ">#REF!</definedName>
    <definedName name="PoptavkaID">'1.lokální opravy'!$A$1</definedName>
    <definedName name="pPSC">'1.lokální opravy'!$C$10</definedName>
    <definedName name="Projektant">'1.lokální opravy'!$D$8</definedName>
    <definedName name="SazbaDPH1" localSheetId="1">'1.lokální opravy'!$E$23</definedName>
    <definedName name="SazbaDPH1">'[1]Krycí list'!$C$30</definedName>
    <definedName name="SazbaDPH2" localSheetId="1">'1.lokální opravy'!$E$25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'1.lokální opravy'!$D$14</definedName>
    <definedName name="Z_B7E7C763_C459_487D_8ABA_5CFDDFBD5A84_.wvu.Cols" localSheetId="1" hidden="1">'1.lokální opravy'!$A:$A</definedName>
    <definedName name="Z_B7E7C763_C459_487D_8ABA_5CFDDFBD5A84_.wvu.PrintArea" localSheetId="1" hidden="1">'1.lokální opravy'!$B$1:$J$36</definedName>
    <definedName name="ZakladDPHSni">'1.lokální opravy'!$G$23</definedName>
    <definedName name="ZakladDPHSniVypocet" localSheetId="1">'1.lokální opravy'!$F$40</definedName>
    <definedName name="ZakladDPHZakl">'1.lokální opravy'!$G$25</definedName>
    <definedName name="ZakladDPHZaklVypocet" localSheetId="1">'1.lokální opravy'!$G$40</definedName>
    <definedName name="ZaObjednatele">'1.lokální opravy'!$G$34</definedName>
    <definedName name="Zaokrouhleni">'1.lokální opravy'!$G$27</definedName>
    <definedName name="ZaZhotovitele">'1.lokální opravy'!$D$34</definedName>
    <definedName name="Zhotovitel">'1.lokální opravy'!$D$11:$G$11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8" i="12" l="1"/>
  <c r="F39" i="1" s="1"/>
  <c r="F9" i="12"/>
  <c r="G9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4" i="12"/>
  <c r="G14" i="12" s="1"/>
  <c r="I14" i="12"/>
  <c r="I13" i="12" s="1"/>
  <c r="K14" i="12"/>
  <c r="K13" i="12" s="1"/>
  <c r="O14" i="12"/>
  <c r="O13" i="12" s="1"/>
  <c r="Q14" i="12"/>
  <c r="Q13" i="12" s="1"/>
  <c r="U14" i="12"/>
  <c r="U13" i="12" s="1"/>
  <c r="F16" i="12"/>
  <c r="G16" i="12" s="1"/>
  <c r="I16" i="12"/>
  <c r="I15" i="12" s="1"/>
  <c r="K16" i="12"/>
  <c r="K15" i="12" s="1"/>
  <c r="O16" i="12"/>
  <c r="O15" i="12" s="1"/>
  <c r="Q16" i="12"/>
  <c r="Q15" i="12" s="1"/>
  <c r="U16" i="12"/>
  <c r="U15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U10" i="12" l="1"/>
  <c r="O10" i="12"/>
  <c r="K10" i="12"/>
  <c r="I10" i="12"/>
  <c r="M16" i="12"/>
  <c r="M15" i="12" s="1"/>
  <c r="G15" i="12"/>
  <c r="I50" i="1" s="1"/>
  <c r="I20" i="1" s="1"/>
  <c r="M14" i="12"/>
  <c r="M13" i="12" s="1"/>
  <c r="G13" i="12"/>
  <c r="I49" i="1" s="1"/>
  <c r="G8" i="12"/>
  <c r="AD18" i="12"/>
  <c r="G39" i="1" s="1"/>
  <c r="G40" i="1" s="1"/>
  <c r="G25" i="1" s="1"/>
  <c r="G26" i="1" s="1"/>
  <c r="F40" i="1"/>
  <c r="G23" i="1" s="1"/>
  <c r="G24" i="1" s="1"/>
  <c r="Q10" i="12"/>
  <c r="M10" i="12"/>
  <c r="G10" i="12"/>
  <c r="I48" i="1" s="1"/>
  <c r="M9" i="12"/>
  <c r="M8" i="12" s="1"/>
  <c r="H39" i="1" l="1"/>
  <c r="H40" i="1" s="1"/>
  <c r="I47" i="1"/>
  <c r="G18" i="12"/>
  <c r="G29" i="1"/>
  <c r="G28" i="1"/>
  <c r="I39" i="1" l="1"/>
  <c r="I40" i="1" s="1"/>
  <c r="J39" i="1" s="1"/>
  <c r="J40" i="1" s="1"/>
  <c r="I16" i="1"/>
  <c r="I21" i="1" s="1"/>
  <c r="I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8674D156-FC34-40AD-9EEE-A250657323C6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E1C8F83-7376-479E-B37E-38D689AB875D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87F02D60-554C-407F-A2D5-D71918074996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22F2569-C869-4C23-8117-3F1A79DADFE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C7E86EA4-83A2-4442-98A2-F91B2753F141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D9B61DF-F6A5-45FF-9638-BF030FE692E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<sst xmlns="http://schemas.openxmlformats.org/spreadsheetml/2006/main" count="167" uniqueCount="112">
  <si>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</si>
  <si>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</si>
  <si>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</si>
  <si>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</si>
  <si>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</si>
  <si>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</si>
  <si>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</si>
  <si>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</si>
  <si>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</si>
  <si>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</si>
  <si>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</si>
  <si>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</si>
  <si>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</si>
  <si>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</si>
  <si>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</si>
  <si>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</si>
  <si>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</si>
  <si>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</si>
  <si>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</si>
  <si>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</si>
  <si>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</si>
  <si>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</si>
  <si>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</si>
  <si>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</si>
  <si>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</si>
  <si>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</si>
  <si>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</si>
  <si>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</si>
  <si>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</si>
  <si>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</si>
  <si>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</si>
  <si>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</si>
  <si>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</si>
  <si>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</si>
  <si>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</si>
  <si>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</si>
  <si>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</si>
  <si>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</si>
  <si>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</si>
  <si>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</si>
  <si>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</si>
  <si>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</si>
  <si>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</si>
  <si>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</si>
  <si>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</si>
  <si>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Petr Löffler</t>
  </si>
  <si>
    <t>Oprava místních komunikací ve Smržovce 2026</t>
  </si>
  <si>
    <t>Město Smržovka</t>
  </si>
  <si>
    <t>náměstí T. G. Masaryka 600/0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</si>
  <si>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</si>
  <si>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</si>
  <si>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</si>
  <si>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</si>
  <si>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</si>
  <si>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</si>
  <si>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</si>
  <si>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</si>
  <si>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</si>
  <si>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</si>
  <si>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5</t>
  </si>
  <si>
    <t>Komunikace</t>
  </si>
  <si>
    <t>91</t>
  </si>
  <si>
    <t>Doplňující práce na komunikaci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</si>
  <si>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</si>
  <si>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</si>
  <si>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</si>
  <si>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</si>
  <si>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</si>
  <si>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</si>
  <si>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</si>
  <si>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</si>
  <si>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</si>
  <si>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</si>
  <si>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</si>
  <si>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</si>
  <si>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</si>
  <si>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</si>
  <si>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</si>
  <si>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</si>
  <si>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</si>
  <si>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</si>
  <si>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</si>
  <si>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</si>
  <si>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</si>
  <si>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</si>
  <si>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</si>
  <si>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</si>
  <si>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</si>
  <si>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</si>
  <si>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</si>
  <si>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</si>
  <si>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</si>
  <si>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 10-7222.RAE</t>
  </si>
  <si>
    <t>Odstranění asfaltobetonové vozovky do 50 m2, včetně nakládání a odvozu na skládku do 10 km</t>
  </si>
  <si>
    <t>m2</t>
  </si>
  <si>
    <t>POL2_0</t>
  </si>
  <si>
    <t>599142111R00</t>
  </si>
  <si>
    <t>m</t>
  </si>
  <si>
    <t>POL1_0</t>
  </si>
  <si>
    <t>577142212RT3</t>
  </si>
  <si>
    <t>919735112R00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</si>
  <si>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</si>
  <si>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</si>
  <si>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</si>
  <si>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</si>
  <si>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</si>
  <si>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</si>
  <si>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</si>
  <si>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>Úprava zálivky dil.spár hloubky do 4 cm š. do 4 cm,              (3+3 m) x 20 ks</t>
  </si>
  <si>
    <t>Beton asfalt. ACO 8 tl.50 mm, plocha obrazce          (2x3)= 6 m2 x 20 ks</t>
  </si>
  <si>
    <t>Řezání stávajícího živičného krytu tl. 5 - 10 cm,                      (3+3)x20 ks</t>
  </si>
  <si>
    <t>1.lokální opravy v k.ú.Smržovka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</si>
</sst>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8C088B9F-07F1-47AC-8490-19BAFFD9B5F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B2B3A-7D0D-4B8F-8138-62E2B36C98FA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6C74-975E-4FFE-9552-088A5BB3AA0B}">
  <sheetPr codeName="List5112">
    <tabColor rgb="FF66FF66"/>
  </sheetPr>
  <dimension ref="A1:O54"/>
  <sheetViews>
    <sheetView showGridLines="0" topLeftCell="B12" zoomScaleNormal="100" zoomScaleSheetLayoutView="75" workbookViewId="0">
      <selection activeCell="D3" sqref="D3:J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44</v>
      </c>
      <c r="C3" s="73"/>
      <c r="D3" s="190" t="s">
        <v>111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51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50</v>
      </c>
      <c r="D7" s="69" t="s">
        <v>49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64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63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45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Pol'!AC18</f>
        <v>0</v>
      </c>
      <c r="G39" s="97">
        <f>'Rozpočet Pol'!AD18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53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55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59</v>
      </c>
      <c r="C48" s="185" t="s">
        <v>60</v>
      </c>
      <c r="D48" s="186"/>
      <c r="E48" s="186"/>
      <c r="F48" s="122" t="s">
        <v>23</v>
      </c>
      <c r="G48" s="123"/>
      <c r="H48" s="123"/>
      <c r="I48" s="184">
        <f>'Rozpočet Pol'!G10</f>
        <v>0</v>
      </c>
      <c r="J48" s="184"/>
    </row>
    <row r="49" spans="1:10" ht="25.5" customHeight="1" x14ac:dyDescent="0.2">
      <c r="A49" s="110"/>
      <c r="B49" s="112" t="s">
        <v>61</v>
      </c>
      <c r="C49" s="185" t="s">
        <v>62</v>
      </c>
      <c r="D49" s="186"/>
      <c r="E49" s="186"/>
      <c r="F49" s="122" t="s">
        <v>23</v>
      </c>
      <c r="G49" s="123"/>
      <c r="H49" s="123"/>
      <c r="I49" s="184">
        <f>'Rozpočet Pol'!G13</f>
        <v>0</v>
      </c>
      <c r="J49" s="184"/>
    </row>
    <row r="50" spans="1:10" ht="25.5" customHeight="1" x14ac:dyDescent="0.2">
      <c r="A50" s="110"/>
      <c r="B50" s="119" t="s">
        <v>63</v>
      </c>
      <c r="C50" s="188" t="s">
        <v>27</v>
      </c>
      <c r="D50" s="189"/>
      <c r="E50" s="189"/>
      <c r="F50" s="124" t="s">
        <v>63</v>
      </c>
      <c r="G50" s="125"/>
      <c r="H50" s="125"/>
      <c r="I50" s="187">
        <f>'Rozpočet Pol'!G15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03C6-40DA-4766-9485-BA1AA339A13B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C4BF2-B390-4C37-AED8-EC7F4AFB9644}">
  <sheetPr>
    <outlinePr summaryBelow="0"/>
  </sheetPr>
  <dimension ref="A1:BH23"/>
  <sheetViews>
    <sheetView tabSelected="1"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66</v>
      </c>
    </row>
    <row r="2" spans="1:60" ht="24.95" customHeight="1" x14ac:dyDescent="0.2">
      <c r="A2" s="132" t="s">
        <v>65</v>
      </c>
      <c r="B2" s="130"/>
      <c r="C2" s="236" t="s">
        <v>46</v>
      </c>
      <c r="D2" s="237"/>
      <c r="E2" s="237"/>
      <c r="F2" s="237"/>
      <c r="G2" s="238"/>
      <c r="AE2" t="s">
        <v>67</v>
      </c>
    </row>
    <row r="3" spans="1:60" ht="24.95" customHeight="1" x14ac:dyDescent="0.2">
      <c r="A3" s="133" t="s">
        <v>7</v>
      </c>
      <c r="B3" s="131"/>
      <c r="C3" s="239" t="s">
        <v>111</v>
      </c>
      <c r="D3" s="240"/>
      <c r="E3" s="240"/>
      <c r="F3" s="240"/>
      <c r="G3" s="241"/>
      <c r="AE3" t="s">
        <v>68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69</v>
      </c>
    </row>
    <row r="5" spans="1:60" hidden="1" x14ac:dyDescent="0.2">
      <c r="A5" s="134" t="s">
        <v>70</v>
      </c>
      <c r="B5" s="135"/>
      <c r="C5" s="135"/>
      <c r="D5" s="136"/>
      <c r="E5" s="136"/>
      <c r="F5" s="136"/>
      <c r="G5" s="137"/>
      <c r="AE5" t="s">
        <v>71</v>
      </c>
    </row>
    <row r="7" spans="1:60" ht="38.25" x14ac:dyDescent="0.2">
      <c r="A7" s="142" t="s">
        <v>72</v>
      </c>
      <c r="B7" s="143" t="s">
        <v>73</v>
      </c>
      <c r="C7" s="143" t="s">
        <v>74</v>
      </c>
      <c r="D7" s="142" t="s">
        <v>75</v>
      </c>
      <c r="E7" s="142" t="s">
        <v>76</v>
      </c>
      <c r="F7" s="138" t="s">
        <v>77</v>
      </c>
      <c r="G7" s="157" t="s">
        <v>28</v>
      </c>
      <c r="H7" s="158" t="s">
        <v>29</v>
      </c>
      <c r="I7" s="158" t="s">
        <v>78</v>
      </c>
      <c r="J7" s="158" t="s">
        <v>30</v>
      </c>
      <c r="K7" s="158" t="s">
        <v>79</v>
      </c>
      <c r="L7" s="158" t="s">
        <v>80</v>
      </c>
      <c r="M7" s="158" t="s">
        <v>81</v>
      </c>
      <c r="N7" s="158" t="s">
        <v>82</v>
      </c>
      <c r="O7" s="158" t="s">
        <v>83</v>
      </c>
      <c r="P7" s="158" t="s">
        <v>84</v>
      </c>
      <c r="Q7" s="158" t="s">
        <v>85</v>
      </c>
      <c r="R7" s="158" t="s">
        <v>86</v>
      </c>
      <c r="S7" s="158" t="s">
        <v>87</v>
      </c>
      <c r="T7" s="158" t="s">
        <v>88</v>
      </c>
      <c r="U7" s="145" t="s">
        <v>89</v>
      </c>
    </row>
    <row r="8" spans="1:60" x14ac:dyDescent="0.2">
      <c r="A8" s="159" t="s">
        <v>90</v>
      </c>
      <c r="B8" s="160" t="s">
        <v>57</v>
      </c>
      <c r="C8" s="161" t="s">
        <v>58</v>
      </c>
      <c r="D8" s="162"/>
      <c r="E8" s="163"/>
      <c r="F8" s="164"/>
      <c r="G8" s="164">
        <f>SUMIF(AE9:AE9,"&lt;&gt;NOR",G9:G9)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44"/>
      <c r="O8" s="144">
        <f>SUM(O9:O9)</f>
        <v>0</v>
      </c>
      <c r="P8" s="144"/>
      <c r="Q8" s="144">
        <f>SUM(Q9:Q9)</f>
        <v>108.0612</v>
      </c>
      <c r="R8" s="144"/>
      <c r="S8" s="144"/>
      <c r="T8" s="159"/>
      <c r="U8" s="144">
        <f>SUM(U9:U9)</f>
        <v>33.1</v>
      </c>
      <c r="AE8" t="s">
        <v>91</v>
      </c>
    </row>
    <row r="9" spans="1:60" ht="22.5" outlineLevel="1" x14ac:dyDescent="0.2">
      <c r="A9" s="140">
        <v>1</v>
      </c>
      <c r="B9" s="140" t="s">
        <v>92</v>
      </c>
      <c r="C9" s="176" t="s">
        <v>93</v>
      </c>
      <c r="D9" s="146" t="s">
        <v>94</v>
      </c>
      <c r="E9" s="152">
        <v>120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</v>
      </c>
      <c r="O9" s="147">
        <f>ROUND(E9*N9,5)</f>
        <v>0</v>
      </c>
      <c r="P9" s="147">
        <v>0.90051000000000003</v>
      </c>
      <c r="Q9" s="147">
        <f>ROUND(E9*P9,5)</f>
        <v>108.0612</v>
      </c>
      <c r="R9" s="147"/>
      <c r="S9" s="147"/>
      <c r="T9" s="148">
        <v>0.27584999999999998</v>
      </c>
      <c r="U9" s="147">
        <f>ROUND(E9*T9,2)</f>
        <v>33.1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95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x14ac:dyDescent="0.2">
      <c r="A10" s="141" t="s">
        <v>90</v>
      </c>
      <c r="B10" s="141" t="s">
        <v>59</v>
      </c>
      <c r="C10" s="177" t="s">
        <v>60</v>
      </c>
      <c r="D10" s="149"/>
      <c r="E10" s="153"/>
      <c r="F10" s="156"/>
      <c r="G10" s="156">
        <f>SUMIF(AE11:AE12,"&lt;&gt;NOR",G11:G12)</f>
        <v>0</v>
      </c>
      <c r="H10" s="156"/>
      <c r="I10" s="156">
        <f>SUM(I11:I12)</f>
        <v>0</v>
      </c>
      <c r="J10" s="156"/>
      <c r="K10" s="156">
        <f>SUM(K11:K12)</f>
        <v>0</v>
      </c>
      <c r="L10" s="156"/>
      <c r="M10" s="156">
        <f>SUM(M11:M12)</f>
        <v>0</v>
      </c>
      <c r="N10" s="150"/>
      <c r="O10" s="150">
        <f>SUM(O11:O12)</f>
        <v>15.5268</v>
      </c>
      <c r="P10" s="150"/>
      <c r="Q10" s="150">
        <f>SUM(Q11:Q12)</f>
        <v>0</v>
      </c>
      <c r="R10" s="150"/>
      <c r="S10" s="150"/>
      <c r="T10" s="151"/>
      <c r="U10" s="150">
        <f>SUM(U11:U12)</f>
        <v>18</v>
      </c>
      <c r="AE10" t="s">
        <v>91</v>
      </c>
    </row>
    <row r="11" spans="1:60" ht="22.5" outlineLevel="1" x14ac:dyDescent="0.2">
      <c r="A11" s="140">
        <v>2</v>
      </c>
      <c r="B11" s="140" t="s">
        <v>96</v>
      </c>
      <c r="C11" s="176" t="s">
        <v>108</v>
      </c>
      <c r="D11" s="146" t="s">
        <v>97</v>
      </c>
      <c r="E11" s="152">
        <v>120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2.2399999999999998E-3</v>
      </c>
      <c r="O11" s="147">
        <f>ROUND(E11*N11,5)</f>
        <v>0.26879999999999998</v>
      </c>
      <c r="P11" s="147">
        <v>0</v>
      </c>
      <c r="Q11" s="147">
        <f>ROUND(E11*P11,5)</f>
        <v>0</v>
      </c>
      <c r="R11" s="147"/>
      <c r="S11" s="147"/>
      <c r="T11" s="148">
        <v>0.129</v>
      </c>
      <c r="U11" s="147">
        <f>ROUND(E11*T11,2)</f>
        <v>15.48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98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3</v>
      </c>
      <c r="B12" s="140" t="s">
        <v>99</v>
      </c>
      <c r="C12" s="176" t="s">
        <v>109</v>
      </c>
      <c r="D12" s="146" t="s">
        <v>94</v>
      </c>
      <c r="E12" s="152">
        <v>120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0.12715000000000001</v>
      </c>
      <c r="O12" s="147">
        <f>ROUND(E12*N12,5)</f>
        <v>15.257999999999999</v>
      </c>
      <c r="P12" s="147">
        <v>0</v>
      </c>
      <c r="Q12" s="147">
        <f>ROUND(E12*P12,5)</f>
        <v>0</v>
      </c>
      <c r="R12" s="147"/>
      <c r="S12" s="147"/>
      <c r="T12" s="148">
        <v>2.1000000000000001E-2</v>
      </c>
      <c r="U12" s="147">
        <f>ROUND(E12*T12,2)</f>
        <v>2.52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98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x14ac:dyDescent="0.2">
      <c r="A13" s="141" t="s">
        <v>90</v>
      </c>
      <c r="B13" s="141" t="s">
        <v>61</v>
      </c>
      <c r="C13" s="177" t="s">
        <v>62</v>
      </c>
      <c r="D13" s="149"/>
      <c r="E13" s="153"/>
      <c r="F13" s="156"/>
      <c r="G13" s="156">
        <f>SUMIF(AE14:AE14,"&lt;&gt;NOR",G14:G14)</f>
        <v>0</v>
      </c>
      <c r="H13" s="156"/>
      <c r="I13" s="156">
        <f>SUM(I14:I14)</f>
        <v>0</v>
      </c>
      <c r="J13" s="156"/>
      <c r="K13" s="156">
        <f>SUM(K14:K14)</f>
        <v>0</v>
      </c>
      <c r="L13" s="156"/>
      <c r="M13" s="156">
        <f>SUM(M14:M14)</f>
        <v>0</v>
      </c>
      <c r="N13" s="150"/>
      <c r="O13" s="150">
        <f>SUM(O14:O14)</f>
        <v>0</v>
      </c>
      <c r="P13" s="150"/>
      <c r="Q13" s="150">
        <f>SUM(Q14:Q14)</f>
        <v>0</v>
      </c>
      <c r="R13" s="150"/>
      <c r="S13" s="150"/>
      <c r="T13" s="151"/>
      <c r="U13" s="150">
        <f>SUM(U14:U14)</f>
        <v>4.4400000000000004</v>
      </c>
      <c r="AE13" t="s">
        <v>91</v>
      </c>
    </row>
    <row r="14" spans="1:60" ht="22.5" outlineLevel="1" x14ac:dyDescent="0.2">
      <c r="A14" s="140">
        <v>4</v>
      </c>
      <c r="B14" s="140" t="s">
        <v>100</v>
      </c>
      <c r="C14" s="176" t="s">
        <v>110</v>
      </c>
      <c r="D14" s="146" t="s">
        <v>97</v>
      </c>
      <c r="E14" s="152">
        <v>120</v>
      </c>
      <c r="F14" s="154">
        <f>H14+J14</f>
        <v>0</v>
      </c>
      <c r="G14" s="155">
        <f>ROUND(E14*F14,2)</f>
        <v>0</v>
      </c>
      <c r="H14" s="155"/>
      <c r="I14" s="155">
        <f>ROUND(E14*H14,2)</f>
        <v>0</v>
      </c>
      <c r="J14" s="155"/>
      <c r="K14" s="155">
        <f>ROUND(E14*J14,2)</f>
        <v>0</v>
      </c>
      <c r="L14" s="155">
        <v>21</v>
      </c>
      <c r="M14" s="155">
        <f>G14*(1+L14/100)</f>
        <v>0</v>
      </c>
      <c r="N14" s="147">
        <v>0</v>
      </c>
      <c r="O14" s="147">
        <f>ROUND(E14*N14,5)</f>
        <v>0</v>
      </c>
      <c r="P14" s="147">
        <v>0</v>
      </c>
      <c r="Q14" s="147">
        <f>ROUND(E14*P14,5)</f>
        <v>0</v>
      </c>
      <c r="R14" s="147"/>
      <c r="S14" s="147"/>
      <c r="T14" s="148">
        <v>3.6999999999999998E-2</v>
      </c>
      <c r="U14" s="147">
        <f>ROUND(E14*T14,2)</f>
        <v>4.4400000000000004</v>
      </c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98</v>
      </c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x14ac:dyDescent="0.2">
      <c r="A15" s="141" t="s">
        <v>90</v>
      </c>
      <c r="B15" s="141" t="s">
        <v>63</v>
      </c>
      <c r="C15" s="177" t="s">
        <v>27</v>
      </c>
      <c r="D15" s="149"/>
      <c r="E15" s="153"/>
      <c r="F15" s="156"/>
      <c r="G15" s="156">
        <f>SUMIF(AE16:AE16,"&lt;&gt;NOR",G16:G16)</f>
        <v>0</v>
      </c>
      <c r="H15" s="156"/>
      <c r="I15" s="156">
        <f>SUM(I16:I16)</f>
        <v>0</v>
      </c>
      <c r="J15" s="156"/>
      <c r="K15" s="156">
        <f>SUM(K16:K16)</f>
        <v>0</v>
      </c>
      <c r="L15" s="156"/>
      <c r="M15" s="156">
        <f>SUM(M16:M16)</f>
        <v>0</v>
      </c>
      <c r="N15" s="150"/>
      <c r="O15" s="150">
        <f>SUM(O16:O16)</f>
        <v>0</v>
      </c>
      <c r="P15" s="150"/>
      <c r="Q15" s="150">
        <f>SUM(Q16:Q16)</f>
        <v>0</v>
      </c>
      <c r="R15" s="150"/>
      <c r="S15" s="150"/>
      <c r="T15" s="151"/>
      <c r="U15" s="150">
        <f>SUM(U16:U16)</f>
        <v>0</v>
      </c>
      <c r="AE15" t="s">
        <v>91</v>
      </c>
    </row>
    <row r="16" spans="1:60" outlineLevel="1" x14ac:dyDescent="0.2">
      <c r="A16" s="165">
        <v>5</v>
      </c>
      <c r="B16" s="165" t="s">
        <v>101</v>
      </c>
      <c r="C16" s="178" t="s">
        <v>102</v>
      </c>
      <c r="D16" s="166" t="s">
        <v>103</v>
      </c>
      <c r="E16" s="167">
        <v>1</v>
      </c>
      <c r="F16" s="168">
        <f>H16+J16</f>
        <v>0</v>
      </c>
      <c r="G16" s="169">
        <f>ROUND(E16*F16,2)</f>
        <v>0</v>
      </c>
      <c r="H16" s="169"/>
      <c r="I16" s="169">
        <f>ROUND(E16*H16,2)</f>
        <v>0</v>
      </c>
      <c r="J16" s="169"/>
      <c r="K16" s="169">
        <f>ROUND(E16*J16,2)</f>
        <v>0</v>
      </c>
      <c r="L16" s="169">
        <v>21</v>
      </c>
      <c r="M16" s="169">
        <f>G16*(1+L16/100)</f>
        <v>0</v>
      </c>
      <c r="N16" s="170">
        <v>0</v>
      </c>
      <c r="O16" s="170">
        <f>ROUND(E16*N16,5)</f>
        <v>0</v>
      </c>
      <c r="P16" s="170">
        <v>0</v>
      </c>
      <c r="Q16" s="170">
        <f>ROUND(E16*P16,5)</f>
        <v>0</v>
      </c>
      <c r="R16" s="170"/>
      <c r="S16" s="170"/>
      <c r="T16" s="171">
        <v>0</v>
      </c>
      <c r="U16" s="170">
        <f>ROUND(E16*T16,2)</f>
        <v>0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104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31" x14ac:dyDescent="0.2">
      <c r="A17" s="4"/>
      <c r="B17" s="5" t="s">
        <v>105</v>
      </c>
      <c r="C17" s="179" t="s">
        <v>105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AC17">
        <v>12</v>
      </c>
      <c r="AD17">
        <v>21</v>
      </c>
    </row>
    <row r="18" spans="1:31" x14ac:dyDescent="0.2">
      <c r="A18" s="172"/>
      <c r="B18" s="173" t="s">
        <v>28</v>
      </c>
      <c r="C18" s="180" t="s">
        <v>105</v>
      </c>
      <c r="D18" s="174"/>
      <c r="E18" s="174"/>
      <c r="F18" s="174"/>
      <c r="G18" s="175">
        <f>G8+G10+G13+G15</f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AC18">
        <f>SUMIF(L7:L16,AC17,G7:G16)</f>
        <v>0</v>
      </c>
      <c r="AD18">
        <f>SUMIF(L7:L16,AD17,G7:G16)</f>
        <v>0</v>
      </c>
      <c r="AE18" t="s">
        <v>106</v>
      </c>
    </row>
    <row r="19" spans="1:31" x14ac:dyDescent="0.2">
      <c r="A19" s="4"/>
      <c r="B19" s="5" t="s">
        <v>105</v>
      </c>
      <c r="C19" s="179" t="s">
        <v>105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31" x14ac:dyDescent="0.2">
      <c r="A20" s="4"/>
      <c r="B20" s="5" t="s">
        <v>105</v>
      </c>
      <c r="C20" s="179" t="s">
        <v>105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31" x14ac:dyDescent="0.2">
      <c r="A21" s="242"/>
      <c r="B21" s="242"/>
      <c r="C21" s="24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31" x14ac:dyDescent="0.2">
      <c r="A22" s="4"/>
      <c r="B22" s="5"/>
      <c r="C22" s="17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31" x14ac:dyDescent="0.2">
      <c r="C23" s="181"/>
      <c r="AE23" t="s">
        <v>107</v>
      </c>
    </row>
  </sheetData>
  <mergeCells count="5">
    <mergeCell ref="A1:G1"/>
    <mergeCell ref="C2:G2"/>
    <mergeCell ref="C3:G3"/>
    <mergeCell ref="C4:G4"/>
    <mergeCell ref="A21:C21"/>
  </mergeCells>
  <pageMargins left="0.39370078740157499" right="0.19685039370078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6D53D79428E4E9FD0CD5D828D9BB2" ma:contentTypeVersion="5" ma:contentTypeDescription="Create a new document." ma:contentTypeScope="" ma:versionID="08e6465f6b46a964a0ea862181c75853">
  <xsd:schema xmlns:xsd="http://www.w3.org/2001/XMLSchema" xmlns:xs="http://www.w3.org/2001/XMLSchema" xmlns:p="http://schemas.microsoft.com/office/2006/metadata/properties" xmlns:ns3="1f2e7d51-7a30-465a-a918-cc4e485ff435" targetNamespace="http://schemas.microsoft.com/office/2006/metadata/properties" ma:root="true" ma:fieldsID="3159e0cb7a80dfe8aa3d35d2ea44355d" ns3:_="">
    <xsd:import namespace="1f2e7d51-7a30-465a-a918-cc4e485ff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e7d51-7a30-465a-a918-cc4e485ff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EE9BAB-2800-4B6D-AF0F-6227B3C4FCA2}">
  <ds:schemaRefs>
    <ds:schemaRef ds:uri="http://www.w3.org/XML/1998/namespace"/>
    <ds:schemaRef ds:uri="http://purl.org/dc/elements/1.1/"/>
    <ds:schemaRef ds:uri="1f2e7d51-7a30-465a-a918-cc4e485ff435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05A9CB-F3D4-48F7-A096-11605C260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072BE-4ADE-464F-820E-94C6A5715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e7d51-7a30-465a-a918-cc4e485ff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1.lokální opravy</vt:lpstr>
      <vt:lpstr>VzorPolozky</vt:lpstr>
      <vt:lpstr>Rozpočet Pol</vt:lpstr>
      <vt:lpstr>'1.lokální opravy'!CelkemDPHVypocet</vt:lpstr>
      <vt:lpstr>CenaCelkem</vt:lpstr>
      <vt:lpstr>CenaCelkemBezDPH</vt:lpstr>
      <vt:lpstr>'1.lokální opravy'!CenaCelkemVypocet</vt:lpstr>
      <vt:lpstr>cisloobjektu</vt:lpstr>
      <vt:lpstr>'1.lokální opravy'!CisloStavby</vt:lpstr>
      <vt:lpstr>CisloStavebnihoRozpoctu</vt:lpstr>
      <vt:lpstr>dadresa</vt:lpstr>
      <vt:lpstr>'1.lokální opravy'!DIČ</vt:lpstr>
      <vt:lpstr>dmisto</vt:lpstr>
      <vt:lpstr>DPHSni</vt:lpstr>
      <vt:lpstr>DPHZakl</vt:lpstr>
      <vt:lpstr>'1.lokální opravy'!dpsc</vt:lpstr>
      <vt:lpstr>'1.lokální opravy'!IČO</vt:lpstr>
      <vt:lpstr>Mena</vt:lpstr>
      <vt:lpstr>MistoStavby</vt:lpstr>
      <vt:lpstr>nazevobjektu</vt:lpstr>
      <vt:lpstr>'1.lokální opravy'!NazevStavby</vt:lpstr>
      <vt:lpstr>NazevStavebnihoRozpoctu</vt:lpstr>
      <vt:lpstr>oadresa</vt:lpstr>
      <vt:lpstr>'1.lokální opravy'!Objednatel</vt:lpstr>
      <vt:lpstr>'1.lokální opravy'!Objekt</vt:lpstr>
      <vt:lpstr>'1.lokální opravy'!Oblast_tisku</vt:lpstr>
      <vt:lpstr>'Rozpočet Pol'!Oblast_tisku</vt:lpstr>
      <vt:lpstr>'1.lokální opravy'!odic</vt:lpstr>
      <vt:lpstr>'1.lokální opravy'!oico</vt:lpstr>
      <vt:lpstr>'1.lokální opravy'!omisto</vt:lpstr>
      <vt:lpstr>'1.lokální opravy'!onazev</vt:lpstr>
      <vt:lpstr>'1.lokální opravy'!opsc</vt:lpstr>
      <vt:lpstr>padresa</vt:lpstr>
      <vt:lpstr>pdic</vt:lpstr>
      <vt:lpstr>pico</vt:lpstr>
      <vt:lpstr>pmisto</vt:lpstr>
      <vt:lpstr>PoptavkaID</vt:lpstr>
      <vt:lpstr>pPSC</vt:lpstr>
      <vt:lpstr>Projektant</vt:lpstr>
      <vt:lpstr>'1.lokální opravy'!SazbaDPH1</vt:lpstr>
      <vt:lpstr>'1.lokální opravy'!SazbaDPH2</vt:lpstr>
      <vt:lpstr>Vypracoval</vt:lpstr>
      <vt:lpstr>ZakladDPHSni</vt:lpstr>
      <vt:lpstr>'1.lokální opravy'!ZakladDPHSniVypocet</vt:lpstr>
      <vt:lpstr>ZakladDPHZakl</vt:lpstr>
      <vt:lpstr>'1.lokální opravy'!ZakladDPHZaklVypocet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2025-12-12T11:38:39Z</cp:lastPrinted>
  <dcterms:created xsi:type="dcterms:W3CDTF">2009-04-08T07:15:50Z</dcterms:created>
  <dcterms:modified xsi:type="dcterms:W3CDTF">2025-12-15T11:34:07Z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0x0101000B56D53D79428E4E9FD0CD5D828D9BB2</vt:lpwstr>
  </property>
</Properties>
</file>